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1" i="12"/>
  <c r="D16"/>
  <c r="D26" l="1"/>
  <c r="D27"/>
  <c r="J21"/>
  <c r="J16"/>
  <c r="J27" s="1"/>
  <c r="D11"/>
  <c r="E11"/>
  <c r="F11"/>
  <c r="G11"/>
  <c r="H11"/>
  <c r="I11"/>
  <c r="D20" l="1"/>
  <c r="J22"/>
  <c r="J26" s="1"/>
  <c r="E23"/>
  <c r="F23"/>
  <c r="J23"/>
  <c r="D23"/>
  <c r="E27"/>
  <c r="F27"/>
  <c r="E26"/>
  <c r="E25" s="1"/>
  <c r="F26"/>
  <c r="G26"/>
  <c r="H26"/>
  <c r="I26"/>
  <c r="E20"/>
  <c r="E18" s="1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J20" l="1"/>
  <c r="E19"/>
  <c r="F19"/>
  <c r="I25"/>
  <c r="H27"/>
  <c r="H25" s="1"/>
  <c r="F18"/>
  <c r="I23"/>
  <c r="I18" s="1"/>
  <c r="I28" s="1"/>
  <c r="G23"/>
  <c r="G18" s="1"/>
  <c r="H18"/>
  <c r="H28" s="1"/>
  <c r="H19"/>
  <c r="E28"/>
  <c r="J19"/>
  <c r="D19"/>
  <c r="D15"/>
  <c r="D10" s="1"/>
  <c r="G19"/>
  <c r="G10"/>
  <c r="G25"/>
  <c r="J25"/>
  <c r="F25"/>
  <c r="J18"/>
  <c r="J10"/>
  <c r="D25"/>
  <c r="D18"/>
  <c r="F28" l="1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<sst xmlns="http://schemas.openxmlformats.org/spreadsheetml/2006/main" count="56" uniqueCount="51">
  <si>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</si>
  <si>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</si>
  <si>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</si>
  <si>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</si>
  <si>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</si>
  <si>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</si>
  <si>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</si>
  <si>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</si>
  <si>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</si>
  <si>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</si>
  <si>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</si>
  <si>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</si>
  <si>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</si>
  <si>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</si>
  <si>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</si>
  <si>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</si>
  <si>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</si>
  <si>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</si>
  <si>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</si>
  <si>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</si>
  <si>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</si>
  <si>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</si>
  <si>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</si>
  <si>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</si>
  <si>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</si>
  <si>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</si>
  <si>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</si>
  <si>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</si>
  <si>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</si>
  <si>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</si>
  <si>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</si>
  <si>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</si>
  <si>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</si>
  <si>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</si>
  <si>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</si>
  <si>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</si>
  <si>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</si>
  <si>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</si>
  <si>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</si>
  <si>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</si>
  <si>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</si>
  <si>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</si>
  <si>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</si>
  <si>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</si>
  <si>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</si>
  <si>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</si>
  <si>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</si>
  <si>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</si>
  <si>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</si>
  <si>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</si>
  <si>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12  к настоящему решению Думы от ____________2019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</si>
</sst>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9" zoomScale="90" zoomScaleNormal="80" zoomScaleSheetLayoutView="90" workbookViewId="0">
      <selection activeCell="W21" sqref="W21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33" customHeight="1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5" t="s">
        <v>9</v>
      </c>
      <c r="B10" s="35"/>
      <c r="C10" s="17" t="s">
        <v>10</v>
      </c>
      <c r="D10" s="15">
        <f>D11+D15</f>
        <v>1.000000536441803E-2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>
      <c r="A15" s="35" t="s">
        <v>15</v>
      </c>
      <c r="B15" s="35"/>
      <c r="C15" s="17" t="s">
        <v>16</v>
      </c>
      <c r="D15" s="15">
        <f>D16+D17</f>
        <v>-52349212.369999997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>
      <c r="A16" s="35" t="s">
        <v>17</v>
      </c>
      <c r="B16" s="35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>
      <c r="A17" s="35" t="s">
        <v>17</v>
      </c>
      <c r="B17" s="35"/>
      <c r="C17" s="17" t="s">
        <v>46</v>
      </c>
      <c r="D17" s="9"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5" t="s">
        <v>19</v>
      </c>
      <c r="B18" s="35"/>
      <c r="C18" s="23" t="s">
        <v>20</v>
      </c>
      <c r="D18" s="9">
        <f>D20+D23</f>
        <v>299999.98999999464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21</v>
      </c>
      <c r="B19" s="35"/>
      <c r="C19" s="23" t="s">
        <v>22</v>
      </c>
      <c r="D19" s="9">
        <f>D20+D23</f>
        <v>299999.98999999464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23</v>
      </c>
      <c r="B20" s="35"/>
      <c r="C20" s="23" t="s">
        <v>24</v>
      </c>
      <c r="D20" s="9">
        <f>D21+D22</f>
        <v>52649212.369999997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5" t="s">
        <v>25</v>
      </c>
      <c r="B21" s="35"/>
      <c r="C21" s="23" t="s">
        <v>26</v>
      </c>
      <c r="D21" s="9">
        <f>22961669.65+7478500*3+6952042.72</f>
        <v>52349212.369999997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33</v>
      </c>
      <c r="B26" s="35"/>
      <c r="C26" s="23" t="s">
        <v>34</v>
      </c>
      <c r="D26" s="9">
        <f>-4261069792.12-D8-D12-D21-D22-D13</f>
        <v>-4366068216.8699999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-3711816040.12-J8-J12-J21-J22-J13</f>
        <v>-3816514464.8800001</v>
      </c>
    </row>
    <row r="27" spans="1:10" s="8" customFormat="1" ht="25.5" customHeight="1">
      <c r="A27" s="35" t="s">
        <v>35</v>
      </c>
      <c r="B27" s="35"/>
      <c r="C27" s="23" t="s">
        <v>36</v>
      </c>
      <c r="D27" s="9">
        <f>4261369792.12-D9-D16-D24-D17</f>
        <v>4366068216.8699999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3711816040.12-J9-J16-J24-J17</f>
        <v>3816514464.8800001</v>
      </c>
    </row>
    <row r="28" spans="1:10" ht="28.5" customHeight="1">
      <c r="A28" s="35"/>
      <c r="B28" s="35"/>
      <c r="C28" s="17" t="s">
        <v>37</v>
      </c>
      <c r="D28" s="15">
        <f>D10+D18+D25+D7</f>
        <v>300000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2019-08-21T12:21:07Z</dcterms:modified>
</cp:coreProperties>
</file>